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_Lote Único\R01\Vol. 03B - Notas de Serviços e Cálculo Terraplenagem\"/>
    </mc:Choice>
  </mc:AlternateContent>
  <xr:revisionPtr revIDLastSave="0" documentId="13_ncr:1_{0977CEF6-745F-41F2-99AA-60249F827E06}" xr6:coauthVersionLast="47" xr6:coauthVersionMax="47" xr10:uidLastSave="{00000000-0000-0000-0000-000000000000}"/>
  <bookViews>
    <workbookView xWindow="-120" yWindow="-120" windowWidth="29040" windowHeight="15720" xr2:uid="{E7F5F5D1-8940-4429-B178-BA267D3AAA69}"/>
  </bookViews>
  <sheets>
    <sheet name="Volumes 1A" sheetId="2" r:id="rId1"/>
  </sheets>
  <definedNames>
    <definedName name="_xlnm.Print_Area" localSheetId="0">'Volumes 1A'!$B$2:$J$51</definedName>
    <definedName name="_xlnm.Print_Titles" localSheetId="0">'Volumes 1A'!$2:$4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  <c r="H48" i="2"/>
  <c r="I48" i="2"/>
  <c r="J48" i="2"/>
  <c r="G49" i="2"/>
  <c r="H49" i="2"/>
  <c r="I49" i="2"/>
  <c r="J49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J7" i="2"/>
  <c r="I7" i="2"/>
  <c r="H7" i="2"/>
  <c r="G7" i="2"/>
  <c r="H46" i="2" l="1"/>
  <c r="G46" i="2"/>
  <c r="J46" i="2"/>
  <c r="I46" i="2"/>
  <c r="I5" i="2"/>
  <c r="I51" i="2" s="1"/>
  <c r="H5" i="2"/>
  <c r="H51" i="2" s="1"/>
  <c r="G5" i="2"/>
  <c r="J5" i="2"/>
  <c r="J51" i="2" l="1"/>
  <c r="G51" i="2"/>
</calcChain>
</file>

<file path=xl/sharedStrings.xml><?xml version="1.0" encoding="utf-8"?>
<sst xmlns="http://schemas.openxmlformats.org/spreadsheetml/2006/main" count="57" uniqueCount="53">
  <si>
    <t>Estaca</t>
  </si>
  <si>
    <t>Aterro</t>
  </si>
  <si>
    <t>CÁLCULO DE VOLUMES DE TERRAPLENAGEM</t>
  </si>
  <si>
    <t>Volumes (m³)</t>
  </si>
  <si>
    <t>Demolição de Pavimento</t>
  </si>
  <si>
    <t>Corte
1ª Categoria</t>
  </si>
  <si>
    <t>TOTAL</t>
  </si>
  <si>
    <t>Áreas Transversais (m²)</t>
  </si>
  <si>
    <t>Limpeza</t>
  </si>
  <si>
    <t>11+0,000</t>
  </si>
  <si>
    <t>12+0,000</t>
  </si>
  <si>
    <t>13+0,000</t>
  </si>
  <si>
    <t>14+0,000</t>
  </si>
  <si>
    <t>15+0,000</t>
  </si>
  <si>
    <t>16+0,000</t>
  </si>
  <si>
    <t>17+0,000</t>
  </si>
  <si>
    <t>18+0,000</t>
  </si>
  <si>
    <t>1+0,000</t>
  </si>
  <si>
    <t>2+0,000</t>
  </si>
  <si>
    <t>3+0,000</t>
  </si>
  <si>
    <t>4+0,000</t>
  </si>
  <si>
    <t>5+0,000</t>
  </si>
  <si>
    <t>6+0,000</t>
  </si>
  <si>
    <t>7+0,000</t>
  </si>
  <si>
    <t>8+0,000</t>
  </si>
  <si>
    <t>9+0,000</t>
  </si>
  <si>
    <t>10+0,000</t>
  </si>
  <si>
    <t>0+0,000</t>
  </si>
  <si>
    <t>19+0,000</t>
  </si>
  <si>
    <t>Av. Prefeito Maurício Fruet</t>
  </si>
  <si>
    <t>0+10,000</t>
  </si>
  <si>
    <t>1+10,000</t>
  </si>
  <si>
    <t>2+10,000</t>
  </si>
  <si>
    <t>3+10,000</t>
  </si>
  <si>
    <t>4+10,000</t>
  </si>
  <si>
    <t>5+10,000</t>
  </si>
  <si>
    <t>6+10,000</t>
  </si>
  <si>
    <t>7+10,000</t>
  </si>
  <si>
    <t>8+10,000</t>
  </si>
  <si>
    <t>9+10,000</t>
  </si>
  <si>
    <t>10+10,000</t>
  </si>
  <si>
    <t>11+10,000</t>
  </si>
  <si>
    <t>12+10,000</t>
  </si>
  <si>
    <t>13+10,000</t>
  </si>
  <si>
    <t>14+10,000</t>
  </si>
  <si>
    <t>15+10,000</t>
  </si>
  <si>
    <t>16+10,000</t>
  </si>
  <si>
    <t>17+10,000</t>
  </si>
  <si>
    <t>18+10,000</t>
  </si>
  <si>
    <t>Av. Prefeito Maurício Fruet - Conexão com lote 02</t>
  </si>
  <si>
    <t>52+0,000</t>
  </si>
  <si>
    <t>52+10,000</t>
  </si>
  <si>
    <t>53+0,000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</si>
</sst>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_-* #,##0.000_-;\-* #,##0.000_-;_-* &quot;-&quot;?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indent="1"/>
    </xf>
    <xf numFmtId="164" fontId="0" fillId="0" borderId="7" xfId="1" applyNumberFormat="1" applyFont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9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1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164" fontId="0" fillId="0" borderId="13" xfId="1" applyNumberFormat="1" applyFont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5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0E60-7F19-4A32-8491-26CA146E4CAE}">
  <sheetPr>
    <pageSetUpPr autoPageBreaks="0"/>
  </sheetPr>
  <dimension ref="A2:K51"/>
  <sheetViews>
    <sheetView showGridLines="0" tabSelected="1" zoomScale="80" zoomScaleNormal="80" workbookViewId="0">
      <selection activeCell="B2" sqref="B2:J51"/>
    </sheetView>
  </sheetViews>
  <sheetFormatPr defaultRowHeight="18" x14ac:dyDescent="0.25"/>
  <cols>
    <col min="1" max="1" width="5.7109375" style="1" customWidth="1"/>
    <col min="2" max="2" width="15.7109375" style="2" customWidth="1"/>
    <col min="3" max="10" width="12.7109375" style="2" customWidth="1"/>
    <col min="11" max="16384" width="9.140625" style="2"/>
  </cols>
  <sheetData>
    <row r="2" spans="1:11" ht="24" customHeight="1" x14ac:dyDescent="0.25">
      <c r="B2" s="27" t="s">
        <v>2</v>
      </c>
      <c r="C2" s="28"/>
      <c r="D2" s="28"/>
      <c r="E2" s="28"/>
      <c r="F2" s="28"/>
      <c r="G2" s="28"/>
      <c r="H2" s="28"/>
      <c r="I2" s="28"/>
      <c r="J2" s="29"/>
    </row>
    <row r="3" spans="1:11" x14ac:dyDescent="0.25">
      <c r="B3" s="26" t="s">
        <v>0</v>
      </c>
      <c r="C3" s="30" t="s">
        <v>7</v>
      </c>
      <c r="D3" s="31"/>
      <c r="E3" s="31"/>
      <c r="F3" s="26"/>
      <c r="G3" s="30" t="s">
        <v>3</v>
      </c>
      <c r="H3" s="31"/>
      <c r="I3" s="31"/>
      <c r="J3" s="31"/>
    </row>
    <row r="4" spans="1:11" ht="30" customHeight="1" x14ac:dyDescent="0.25">
      <c r="B4" s="26"/>
      <c r="C4" s="13" t="s">
        <v>8</v>
      </c>
      <c r="D4" s="4" t="s">
        <v>4</v>
      </c>
      <c r="E4" s="4" t="s">
        <v>5</v>
      </c>
      <c r="F4" s="13" t="s">
        <v>1</v>
      </c>
      <c r="G4" s="13" t="s">
        <v>8</v>
      </c>
      <c r="H4" s="4" t="s">
        <v>4</v>
      </c>
      <c r="I4" s="4" t="s">
        <v>5</v>
      </c>
      <c r="J4" s="14" t="s">
        <v>1</v>
      </c>
    </row>
    <row r="5" spans="1:11" s="3" customFormat="1" x14ac:dyDescent="0.25">
      <c r="A5" s="6"/>
      <c r="B5" s="32" t="s">
        <v>29</v>
      </c>
      <c r="C5" s="32"/>
      <c r="D5" s="32"/>
      <c r="E5" s="32"/>
      <c r="F5" s="33"/>
      <c r="G5" s="10">
        <f>SUM(G6:G44)</f>
        <v>493.29700000000014</v>
      </c>
      <c r="H5" s="10">
        <f>SUM(H6:H44)</f>
        <v>469.2999999999999</v>
      </c>
      <c r="I5" s="10">
        <f>SUM(I6:I44)</f>
        <v>4731.5975200000012</v>
      </c>
      <c r="J5" s="15">
        <f>SUM(J6:J44)</f>
        <v>598.76899999999989</v>
      </c>
    </row>
    <row r="6" spans="1:11" x14ac:dyDescent="0.25">
      <c r="B6" s="16" t="s">
        <v>27</v>
      </c>
      <c r="C6" s="11">
        <v>0</v>
      </c>
      <c r="D6" s="11">
        <v>0</v>
      </c>
      <c r="E6" s="11">
        <v>0</v>
      </c>
      <c r="F6" s="11">
        <v>0</v>
      </c>
      <c r="G6" s="11"/>
      <c r="H6" s="11"/>
      <c r="I6" s="11"/>
      <c r="J6" s="17"/>
    </row>
    <row r="7" spans="1:11" x14ac:dyDescent="0.25">
      <c r="B7" s="18" t="s">
        <v>30</v>
      </c>
      <c r="C7" s="12">
        <v>0.4788</v>
      </c>
      <c r="D7" s="12">
        <v>1.69</v>
      </c>
      <c r="E7" s="12">
        <v>15.983600000000001</v>
      </c>
      <c r="F7" s="12">
        <v>0</v>
      </c>
      <c r="G7" s="12">
        <f>(C6+C7)*5</f>
        <v>2.3940000000000001</v>
      </c>
      <c r="H7" s="12">
        <f>(D6+D7)*5</f>
        <v>8.4499999999999993</v>
      </c>
      <c r="I7" s="12">
        <f>(E6+E7)*5</f>
        <v>79.918000000000006</v>
      </c>
      <c r="J7" s="19">
        <f>(F6+F7)*5</f>
        <v>0</v>
      </c>
      <c r="K7" s="34"/>
    </row>
    <row r="8" spans="1:11" x14ac:dyDescent="0.25">
      <c r="B8" s="18" t="s">
        <v>17</v>
      </c>
      <c r="C8" s="12">
        <v>0.6916000000000001</v>
      </c>
      <c r="D8" s="12">
        <v>1.52</v>
      </c>
      <c r="E8" s="12">
        <v>14.110000000000001</v>
      </c>
      <c r="F8" s="12">
        <v>0</v>
      </c>
      <c r="G8" s="12">
        <f t="shared" ref="G8:G44" si="0">(C7+C8)*5</f>
        <v>5.8520000000000003</v>
      </c>
      <c r="H8" s="12">
        <f t="shared" ref="H8:H44" si="1">(D7+D8)*5</f>
        <v>16.05</v>
      </c>
      <c r="I8" s="12">
        <f t="shared" ref="I8:I44" si="2">(E7+E8)*5</f>
        <v>150.46800000000002</v>
      </c>
      <c r="J8" s="19">
        <f t="shared" ref="J8:J44" si="3">(F7+F8)*5</f>
        <v>0</v>
      </c>
      <c r="K8" s="34"/>
    </row>
    <row r="9" spans="1:11" x14ac:dyDescent="0.25">
      <c r="B9" s="18" t="s">
        <v>31</v>
      </c>
      <c r="C9" s="12">
        <v>0</v>
      </c>
      <c r="D9" s="12">
        <v>2.04</v>
      </c>
      <c r="E9" s="12">
        <v>14.99</v>
      </c>
      <c r="F9" s="12">
        <v>0</v>
      </c>
      <c r="G9" s="12">
        <f t="shared" si="0"/>
        <v>3.4580000000000006</v>
      </c>
      <c r="H9" s="12">
        <f t="shared" si="1"/>
        <v>17.8</v>
      </c>
      <c r="I9" s="12">
        <f t="shared" si="2"/>
        <v>145.5</v>
      </c>
      <c r="J9" s="19">
        <f t="shared" si="3"/>
        <v>0</v>
      </c>
      <c r="K9" s="34"/>
    </row>
    <row r="10" spans="1:11" x14ac:dyDescent="0.25">
      <c r="B10" s="18" t="s">
        <v>18</v>
      </c>
      <c r="C10" s="12">
        <v>0.26600000000000001</v>
      </c>
      <c r="D10" s="12">
        <v>1.85</v>
      </c>
      <c r="E10" s="12">
        <v>15.190000000000001</v>
      </c>
      <c r="F10" s="12">
        <v>0</v>
      </c>
      <c r="G10" s="12">
        <f t="shared" si="0"/>
        <v>1.33</v>
      </c>
      <c r="H10" s="12">
        <f t="shared" si="1"/>
        <v>19.45</v>
      </c>
      <c r="I10" s="12">
        <f t="shared" si="2"/>
        <v>150.9</v>
      </c>
      <c r="J10" s="19">
        <f t="shared" si="3"/>
        <v>0</v>
      </c>
      <c r="K10" s="34"/>
    </row>
    <row r="11" spans="1:11" x14ac:dyDescent="0.25">
      <c r="B11" s="18" t="s">
        <v>32</v>
      </c>
      <c r="C11" s="12">
        <v>0.43890000000000007</v>
      </c>
      <c r="D11" s="12">
        <v>1.72</v>
      </c>
      <c r="E11" s="12">
        <v>14.610000000000001</v>
      </c>
      <c r="F11" s="12">
        <v>0</v>
      </c>
      <c r="G11" s="12">
        <f t="shared" si="0"/>
        <v>3.5245000000000006</v>
      </c>
      <c r="H11" s="12">
        <f t="shared" si="1"/>
        <v>17.850000000000001</v>
      </c>
      <c r="I11" s="12">
        <f t="shared" si="2"/>
        <v>149.00000000000003</v>
      </c>
      <c r="J11" s="19">
        <f t="shared" si="3"/>
        <v>0</v>
      </c>
      <c r="K11" s="34"/>
    </row>
    <row r="12" spans="1:11" x14ac:dyDescent="0.25">
      <c r="B12" s="18" t="s">
        <v>19</v>
      </c>
      <c r="C12" s="12">
        <v>0.42560000000000003</v>
      </c>
      <c r="D12" s="12">
        <v>1.72</v>
      </c>
      <c r="E12" s="12">
        <v>14</v>
      </c>
      <c r="F12" s="12">
        <v>0</v>
      </c>
      <c r="G12" s="12">
        <f t="shared" si="0"/>
        <v>4.3224999999999998</v>
      </c>
      <c r="H12" s="12">
        <f t="shared" si="1"/>
        <v>17.2</v>
      </c>
      <c r="I12" s="12">
        <f t="shared" si="2"/>
        <v>143.05000000000001</v>
      </c>
      <c r="J12" s="19">
        <f t="shared" si="3"/>
        <v>0</v>
      </c>
      <c r="K12" s="34"/>
    </row>
    <row r="13" spans="1:11" x14ac:dyDescent="0.25">
      <c r="B13" s="18" t="s">
        <v>33</v>
      </c>
      <c r="C13" s="12">
        <v>0.42560000000000003</v>
      </c>
      <c r="D13" s="12">
        <v>1.73</v>
      </c>
      <c r="E13" s="12">
        <v>14.15</v>
      </c>
      <c r="F13" s="12">
        <v>0</v>
      </c>
      <c r="G13" s="12">
        <f t="shared" si="0"/>
        <v>4.2560000000000002</v>
      </c>
      <c r="H13" s="12">
        <f t="shared" si="1"/>
        <v>17.25</v>
      </c>
      <c r="I13" s="12">
        <f t="shared" si="2"/>
        <v>140.75</v>
      </c>
      <c r="J13" s="19">
        <f t="shared" si="3"/>
        <v>0</v>
      </c>
      <c r="K13" s="34"/>
    </row>
    <row r="14" spans="1:11" x14ac:dyDescent="0.25">
      <c r="B14" s="18" t="s">
        <v>20</v>
      </c>
      <c r="C14" s="12">
        <v>0.74480000000000013</v>
      </c>
      <c r="D14" s="12">
        <v>1.49</v>
      </c>
      <c r="E14" s="12">
        <v>14.07</v>
      </c>
      <c r="F14" s="12">
        <v>0</v>
      </c>
      <c r="G14" s="12">
        <f t="shared" si="0"/>
        <v>5.8520000000000003</v>
      </c>
      <c r="H14" s="12">
        <f t="shared" si="1"/>
        <v>16.099999999999998</v>
      </c>
      <c r="I14" s="12">
        <f t="shared" si="2"/>
        <v>141.1</v>
      </c>
      <c r="J14" s="19">
        <f t="shared" si="3"/>
        <v>0</v>
      </c>
      <c r="K14" s="34"/>
    </row>
    <row r="15" spans="1:11" x14ac:dyDescent="0.25">
      <c r="B15" s="18" t="s">
        <v>34</v>
      </c>
      <c r="C15" s="12">
        <v>0.70490000000000008</v>
      </c>
      <c r="D15" s="12">
        <v>1.53</v>
      </c>
      <c r="E15" s="12">
        <v>14.280000000000001</v>
      </c>
      <c r="F15" s="12">
        <v>0</v>
      </c>
      <c r="G15" s="12">
        <f t="shared" si="0"/>
        <v>7.2485000000000008</v>
      </c>
      <c r="H15" s="12">
        <f t="shared" si="1"/>
        <v>15.1</v>
      </c>
      <c r="I15" s="12">
        <f t="shared" si="2"/>
        <v>141.75</v>
      </c>
      <c r="J15" s="19">
        <f t="shared" si="3"/>
        <v>0</v>
      </c>
      <c r="K15" s="34"/>
    </row>
    <row r="16" spans="1:11" x14ac:dyDescent="0.25">
      <c r="B16" s="18" t="s">
        <v>21</v>
      </c>
      <c r="C16" s="12">
        <v>0.77139999999999997</v>
      </c>
      <c r="D16" s="12">
        <v>1.49</v>
      </c>
      <c r="E16" s="12">
        <v>14.790000000000001</v>
      </c>
      <c r="F16" s="12">
        <v>0</v>
      </c>
      <c r="G16" s="12">
        <f t="shared" si="0"/>
        <v>7.3815000000000008</v>
      </c>
      <c r="H16" s="12">
        <f t="shared" si="1"/>
        <v>15.1</v>
      </c>
      <c r="I16" s="12">
        <f t="shared" si="2"/>
        <v>145.35</v>
      </c>
      <c r="J16" s="19">
        <f t="shared" si="3"/>
        <v>0</v>
      </c>
      <c r="K16" s="34"/>
    </row>
    <row r="17" spans="2:11" x14ac:dyDescent="0.25">
      <c r="B17" s="18" t="s">
        <v>35</v>
      </c>
      <c r="C17" s="12">
        <v>1.1438000000000001</v>
      </c>
      <c r="D17" s="12">
        <v>1.61</v>
      </c>
      <c r="E17" s="12">
        <v>18.2014</v>
      </c>
      <c r="F17" s="12">
        <v>0</v>
      </c>
      <c r="G17" s="12">
        <f t="shared" si="0"/>
        <v>9.5760000000000005</v>
      </c>
      <c r="H17" s="12">
        <f t="shared" si="1"/>
        <v>15.5</v>
      </c>
      <c r="I17" s="12">
        <f t="shared" si="2"/>
        <v>164.95699999999999</v>
      </c>
      <c r="J17" s="19">
        <f t="shared" si="3"/>
        <v>0</v>
      </c>
      <c r="K17" s="34"/>
    </row>
    <row r="18" spans="2:11" x14ac:dyDescent="0.25">
      <c r="B18" s="18" t="s">
        <v>22</v>
      </c>
      <c r="C18" s="12">
        <v>0.34580000000000005</v>
      </c>
      <c r="D18" s="12">
        <v>0.86</v>
      </c>
      <c r="E18" s="12">
        <v>22.565352000000001</v>
      </c>
      <c r="F18" s="12">
        <v>0</v>
      </c>
      <c r="G18" s="12">
        <f t="shared" si="0"/>
        <v>7.4480000000000013</v>
      </c>
      <c r="H18" s="12">
        <f t="shared" si="1"/>
        <v>12.350000000000001</v>
      </c>
      <c r="I18" s="12">
        <f t="shared" si="2"/>
        <v>203.83375999999998</v>
      </c>
      <c r="J18" s="19">
        <f t="shared" si="3"/>
        <v>0</v>
      </c>
      <c r="K18" s="34"/>
    </row>
    <row r="19" spans="2:11" x14ac:dyDescent="0.25">
      <c r="B19" s="18" t="s">
        <v>36</v>
      </c>
      <c r="C19" s="12">
        <v>1.2635000000000001</v>
      </c>
      <c r="D19" s="12">
        <v>1.1499999999999999</v>
      </c>
      <c r="E19" s="12">
        <v>16.4877</v>
      </c>
      <c r="F19" s="12">
        <v>0</v>
      </c>
      <c r="G19" s="12">
        <f t="shared" si="0"/>
        <v>8.0465000000000018</v>
      </c>
      <c r="H19" s="12">
        <f t="shared" si="1"/>
        <v>10.049999999999999</v>
      </c>
      <c r="I19" s="12">
        <f t="shared" si="2"/>
        <v>195.26526000000001</v>
      </c>
      <c r="J19" s="19">
        <f t="shared" si="3"/>
        <v>0</v>
      </c>
      <c r="K19" s="34"/>
    </row>
    <row r="20" spans="2:11" x14ac:dyDescent="0.25">
      <c r="B20" s="18" t="s">
        <v>23</v>
      </c>
      <c r="C20" s="12">
        <v>1.1970000000000001</v>
      </c>
      <c r="D20" s="12">
        <v>1.22</v>
      </c>
      <c r="E20" s="12">
        <v>15.6648</v>
      </c>
      <c r="F20" s="12">
        <v>0</v>
      </c>
      <c r="G20" s="12">
        <f t="shared" si="0"/>
        <v>12.3025</v>
      </c>
      <c r="H20" s="12">
        <f t="shared" si="1"/>
        <v>11.850000000000001</v>
      </c>
      <c r="I20" s="12">
        <f t="shared" si="2"/>
        <v>160.76250000000002</v>
      </c>
      <c r="J20" s="19">
        <f t="shared" si="3"/>
        <v>0</v>
      </c>
      <c r="K20" s="34"/>
    </row>
    <row r="21" spans="2:11" x14ac:dyDescent="0.25">
      <c r="B21" s="18" t="s">
        <v>37</v>
      </c>
      <c r="C21" s="12">
        <v>1.5960000000000001</v>
      </c>
      <c r="D21" s="12">
        <v>1.1000000000000001</v>
      </c>
      <c r="E21" s="12">
        <v>14.504800000000001</v>
      </c>
      <c r="F21" s="12">
        <v>0.15480000000000002</v>
      </c>
      <c r="G21" s="12">
        <f t="shared" si="0"/>
        <v>13.965</v>
      </c>
      <c r="H21" s="12">
        <f t="shared" si="1"/>
        <v>11.600000000000001</v>
      </c>
      <c r="I21" s="12">
        <f t="shared" si="2"/>
        <v>150.84800000000001</v>
      </c>
      <c r="J21" s="19">
        <f t="shared" si="3"/>
        <v>0.77400000000000013</v>
      </c>
      <c r="K21" s="34"/>
    </row>
    <row r="22" spans="2:11" x14ac:dyDescent="0.25">
      <c r="B22" s="18" t="s">
        <v>24</v>
      </c>
      <c r="C22" s="12">
        <v>1.3034000000000003</v>
      </c>
      <c r="D22" s="12">
        <v>1.49</v>
      </c>
      <c r="E22" s="12">
        <v>14.399700000000001</v>
      </c>
      <c r="F22" s="12">
        <v>0.74470000000000003</v>
      </c>
      <c r="G22" s="12">
        <f t="shared" si="0"/>
        <v>14.497000000000002</v>
      </c>
      <c r="H22" s="12">
        <f t="shared" si="1"/>
        <v>12.95</v>
      </c>
      <c r="I22" s="12">
        <f t="shared" si="2"/>
        <v>144.52250000000001</v>
      </c>
      <c r="J22" s="19">
        <f t="shared" si="3"/>
        <v>4.4975000000000005</v>
      </c>
      <c r="K22" s="34"/>
    </row>
    <row r="23" spans="2:11" x14ac:dyDescent="0.25">
      <c r="B23" s="18" t="s">
        <v>38</v>
      </c>
      <c r="C23" s="12">
        <v>2.8329</v>
      </c>
      <c r="D23" s="12">
        <v>0.55000000000000004</v>
      </c>
      <c r="E23" s="12">
        <v>13.631000000000002</v>
      </c>
      <c r="F23" s="12">
        <v>1.9510000000000001</v>
      </c>
      <c r="G23" s="12">
        <f t="shared" si="0"/>
        <v>20.6815</v>
      </c>
      <c r="H23" s="12">
        <f t="shared" si="1"/>
        <v>10.199999999999999</v>
      </c>
      <c r="I23" s="12">
        <f t="shared" si="2"/>
        <v>140.15350000000001</v>
      </c>
      <c r="J23" s="19">
        <f t="shared" si="3"/>
        <v>13.4785</v>
      </c>
      <c r="K23" s="34"/>
    </row>
    <row r="24" spans="2:11" x14ac:dyDescent="0.25">
      <c r="B24" s="18" t="s">
        <v>25</v>
      </c>
      <c r="C24" s="12">
        <v>3.3915000000000006</v>
      </c>
      <c r="D24" s="12">
        <v>0.86</v>
      </c>
      <c r="E24" s="12">
        <v>14.5726</v>
      </c>
      <c r="F24" s="12">
        <v>3.3725999999999998</v>
      </c>
      <c r="G24" s="12">
        <f t="shared" si="0"/>
        <v>31.122000000000007</v>
      </c>
      <c r="H24" s="12">
        <f t="shared" si="1"/>
        <v>7.0500000000000007</v>
      </c>
      <c r="I24" s="12">
        <f t="shared" si="2"/>
        <v>141.018</v>
      </c>
      <c r="J24" s="19">
        <f t="shared" si="3"/>
        <v>26.617999999999999</v>
      </c>
      <c r="K24" s="34"/>
    </row>
    <row r="25" spans="2:11" x14ac:dyDescent="0.25">
      <c r="B25" s="18" t="s">
        <v>39</v>
      </c>
      <c r="C25" s="12">
        <v>2.9393000000000002</v>
      </c>
      <c r="D25" s="12">
        <v>1.22</v>
      </c>
      <c r="E25" s="12">
        <v>16.685899999999997</v>
      </c>
      <c r="F25" s="12">
        <v>3.8758999999999997</v>
      </c>
      <c r="G25" s="12">
        <f t="shared" si="0"/>
        <v>31.654000000000003</v>
      </c>
      <c r="H25" s="12">
        <f t="shared" si="1"/>
        <v>10.4</v>
      </c>
      <c r="I25" s="12">
        <f t="shared" si="2"/>
        <v>156.29249999999999</v>
      </c>
      <c r="J25" s="19">
        <f t="shared" si="3"/>
        <v>36.2425</v>
      </c>
      <c r="K25" s="34"/>
    </row>
    <row r="26" spans="2:11" x14ac:dyDescent="0.25">
      <c r="B26" s="18" t="s">
        <v>26</v>
      </c>
      <c r="C26" s="12">
        <v>2.9127000000000005</v>
      </c>
      <c r="D26" s="12">
        <v>0.97</v>
      </c>
      <c r="E26" s="12">
        <v>11.5868</v>
      </c>
      <c r="F26" s="12">
        <v>2.9168000000000003</v>
      </c>
      <c r="G26" s="12">
        <f t="shared" si="0"/>
        <v>29.26</v>
      </c>
      <c r="H26" s="12">
        <f t="shared" si="1"/>
        <v>10.95</v>
      </c>
      <c r="I26" s="12">
        <f t="shared" si="2"/>
        <v>141.36349999999999</v>
      </c>
      <c r="J26" s="19">
        <f t="shared" si="3"/>
        <v>33.963499999999996</v>
      </c>
      <c r="K26" s="34"/>
    </row>
    <row r="27" spans="2:11" x14ac:dyDescent="0.25">
      <c r="B27" s="18" t="s">
        <v>40</v>
      </c>
      <c r="C27" s="12">
        <v>2.9525999999999999</v>
      </c>
      <c r="D27" s="12">
        <v>1.05</v>
      </c>
      <c r="E27" s="12">
        <v>10.036799999999999</v>
      </c>
      <c r="F27" s="12">
        <v>7.2568000000000001</v>
      </c>
      <c r="G27" s="12">
        <f t="shared" si="0"/>
        <v>29.326500000000003</v>
      </c>
      <c r="H27" s="12">
        <f t="shared" si="1"/>
        <v>10.1</v>
      </c>
      <c r="I27" s="12">
        <f t="shared" si="2"/>
        <v>108.11799999999999</v>
      </c>
      <c r="J27" s="19">
        <f t="shared" si="3"/>
        <v>50.868000000000002</v>
      </c>
      <c r="K27" s="34"/>
    </row>
    <row r="28" spans="2:11" x14ac:dyDescent="0.25">
      <c r="B28" s="18" t="s">
        <v>9</v>
      </c>
      <c r="C28" s="12">
        <v>2.8595000000000002</v>
      </c>
      <c r="D28" s="12">
        <v>1.06</v>
      </c>
      <c r="E28" s="12">
        <v>9.9169999999999998</v>
      </c>
      <c r="F28" s="12">
        <v>13.707000000000001</v>
      </c>
      <c r="G28" s="12">
        <f t="shared" si="0"/>
        <v>29.060500000000001</v>
      </c>
      <c r="H28" s="12">
        <f t="shared" si="1"/>
        <v>10.55</v>
      </c>
      <c r="I28" s="12">
        <f t="shared" si="2"/>
        <v>99.769000000000005</v>
      </c>
      <c r="J28" s="19">
        <f t="shared" si="3"/>
        <v>104.81899999999999</v>
      </c>
      <c r="K28" s="34"/>
    </row>
    <row r="29" spans="2:11" x14ac:dyDescent="0.25">
      <c r="B29" s="18" t="s">
        <v>41</v>
      </c>
      <c r="C29" s="12">
        <v>2.8595000000000006</v>
      </c>
      <c r="D29" s="12">
        <v>1.07</v>
      </c>
      <c r="E29" s="12">
        <v>9.5970000000000013</v>
      </c>
      <c r="F29" s="12">
        <v>21.966999999999999</v>
      </c>
      <c r="G29" s="12">
        <f t="shared" si="0"/>
        <v>28.595000000000006</v>
      </c>
      <c r="H29" s="12">
        <f t="shared" si="1"/>
        <v>10.649999999999999</v>
      </c>
      <c r="I29" s="12">
        <f t="shared" si="2"/>
        <v>97.570000000000022</v>
      </c>
      <c r="J29" s="19">
        <f t="shared" si="3"/>
        <v>178.37</v>
      </c>
      <c r="K29" s="34"/>
    </row>
    <row r="30" spans="2:11" x14ac:dyDescent="0.25">
      <c r="B30" s="18" t="s">
        <v>10</v>
      </c>
      <c r="C30" s="12">
        <v>2.6866000000000008</v>
      </c>
      <c r="D30" s="12">
        <v>1.2</v>
      </c>
      <c r="E30" s="12">
        <v>9.01</v>
      </c>
      <c r="F30" s="12">
        <v>0.77</v>
      </c>
      <c r="G30" s="12">
        <f t="shared" si="0"/>
        <v>27.730500000000006</v>
      </c>
      <c r="H30" s="12">
        <f t="shared" si="1"/>
        <v>11.35</v>
      </c>
      <c r="I30" s="12">
        <f t="shared" si="2"/>
        <v>93.034999999999997</v>
      </c>
      <c r="J30" s="19">
        <f t="shared" si="3"/>
        <v>113.68499999999999</v>
      </c>
      <c r="K30" s="34"/>
    </row>
    <row r="31" spans="2:11" x14ac:dyDescent="0.25">
      <c r="B31" s="18" t="s">
        <v>42</v>
      </c>
      <c r="C31" s="12">
        <v>2.1412999999999998</v>
      </c>
      <c r="D31" s="12">
        <v>1.19</v>
      </c>
      <c r="E31" s="12">
        <v>8.8450000000000006</v>
      </c>
      <c r="F31" s="12">
        <v>0</v>
      </c>
      <c r="G31" s="12">
        <f t="shared" si="0"/>
        <v>24.139500000000002</v>
      </c>
      <c r="H31" s="12">
        <f t="shared" si="1"/>
        <v>11.95</v>
      </c>
      <c r="I31" s="12">
        <f t="shared" si="2"/>
        <v>89.275000000000006</v>
      </c>
      <c r="J31" s="19">
        <f t="shared" si="3"/>
        <v>3.85</v>
      </c>
      <c r="K31" s="34"/>
    </row>
    <row r="32" spans="2:11" x14ac:dyDescent="0.25">
      <c r="B32" s="18" t="s">
        <v>11</v>
      </c>
      <c r="C32" s="12">
        <v>2.6999</v>
      </c>
      <c r="D32" s="12">
        <v>1.1200000000000001</v>
      </c>
      <c r="E32" s="12">
        <v>10.627800000000001</v>
      </c>
      <c r="F32" s="12">
        <v>0.1178</v>
      </c>
      <c r="G32" s="12">
        <f t="shared" si="0"/>
        <v>24.206</v>
      </c>
      <c r="H32" s="12">
        <f t="shared" si="1"/>
        <v>11.55</v>
      </c>
      <c r="I32" s="12">
        <f t="shared" si="2"/>
        <v>97.364000000000004</v>
      </c>
      <c r="J32" s="19">
        <f t="shared" si="3"/>
        <v>0.58899999999999997</v>
      </c>
      <c r="K32" s="34"/>
    </row>
    <row r="33" spans="1:11" x14ac:dyDescent="0.25">
      <c r="B33" s="18" t="s">
        <v>43</v>
      </c>
      <c r="C33" s="12">
        <v>2.6732999999999998</v>
      </c>
      <c r="D33" s="12">
        <v>1.1100000000000001</v>
      </c>
      <c r="E33" s="12">
        <v>10.299999999999999</v>
      </c>
      <c r="F33" s="12">
        <v>0.14000000000000001</v>
      </c>
      <c r="G33" s="12">
        <f t="shared" si="0"/>
        <v>26.866</v>
      </c>
      <c r="H33" s="12">
        <f t="shared" si="1"/>
        <v>11.150000000000002</v>
      </c>
      <c r="I33" s="12">
        <f t="shared" si="2"/>
        <v>104.63899999999998</v>
      </c>
      <c r="J33" s="19">
        <f t="shared" si="3"/>
        <v>1.2890000000000001</v>
      </c>
      <c r="K33" s="34"/>
    </row>
    <row r="34" spans="1:11" x14ac:dyDescent="0.25">
      <c r="B34" s="18" t="s">
        <v>12</v>
      </c>
      <c r="C34" s="12">
        <v>2.5270000000000001</v>
      </c>
      <c r="D34" s="12">
        <v>1.22</v>
      </c>
      <c r="E34" s="12">
        <v>10.31</v>
      </c>
      <c r="F34" s="12">
        <v>0.08</v>
      </c>
      <c r="G34" s="12">
        <f t="shared" si="0"/>
        <v>26.0015</v>
      </c>
      <c r="H34" s="12">
        <f t="shared" si="1"/>
        <v>11.65</v>
      </c>
      <c r="I34" s="12">
        <f t="shared" si="2"/>
        <v>103.05</v>
      </c>
      <c r="J34" s="19">
        <f t="shared" si="3"/>
        <v>1.1000000000000001</v>
      </c>
      <c r="K34" s="34"/>
    </row>
    <row r="35" spans="1:11" x14ac:dyDescent="0.25">
      <c r="B35" s="18" t="s">
        <v>44</v>
      </c>
      <c r="C35" s="12">
        <v>0.51869999999999994</v>
      </c>
      <c r="D35" s="12">
        <v>1.08</v>
      </c>
      <c r="E35" s="12">
        <v>10.18</v>
      </c>
      <c r="F35" s="12">
        <v>0.2</v>
      </c>
      <c r="G35" s="12">
        <f t="shared" si="0"/>
        <v>15.2285</v>
      </c>
      <c r="H35" s="12">
        <f t="shared" si="1"/>
        <v>11.5</v>
      </c>
      <c r="I35" s="12">
        <f t="shared" si="2"/>
        <v>102.45000000000002</v>
      </c>
      <c r="J35" s="19">
        <f t="shared" si="3"/>
        <v>1.4000000000000001</v>
      </c>
      <c r="K35" s="34"/>
    </row>
    <row r="36" spans="1:11" x14ac:dyDescent="0.25">
      <c r="B36" s="18" t="s">
        <v>13</v>
      </c>
      <c r="C36" s="12">
        <v>0.55859999999999999</v>
      </c>
      <c r="D36" s="12">
        <v>1.06</v>
      </c>
      <c r="E36" s="12">
        <v>9.84</v>
      </c>
      <c r="F36" s="12">
        <v>0.35</v>
      </c>
      <c r="G36" s="12">
        <f t="shared" si="0"/>
        <v>5.3864999999999998</v>
      </c>
      <c r="H36" s="12">
        <f t="shared" si="1"/>
        <v>10.700000000000001</v>
      </c>
      <c r="I36" s="12">
        <f t="shared" si="2"/>
        <v>100.1</v>
      </c>
      <c r="J36" s="19">
        <f t="shared" si="3"/>
        <v>2.75</v>
      </c>
      <c r="K36" s="34"/>
    </row>
    <row r="37" spans="1:11" x14ac:dyDescent="0.25">
      <c r="B37" s="18" t="s">
        <v>45</v>
      </c>
      <c r="C37" s="12">
        <v>0.51870000000000005</v>
      </c>
      <c r="D37" s="12">
        <v>1.22</v>
      </c>
      <c r="E37" s="12">
        <v>10.5525</v>
      </c>
      <c r="F37" s="12">
        <v>0.32249999999999995</v>
      </c>
      <c r="G37" s="12">
        <f t="shared" si="0"/>
        <v>5.3865000000000007</v>
      </c>
      <c r="H37" s="12">
        <f t="shared" si="1"/>
        <v>11.400000000000002</v>
      </c>
      <c r="I37" s="12">
        <f t="shared" si="2"/>
        <v>101.96249999999999</v>
      </c>
      <c r="J37" s="19">
        <f t="shared" si="3"/>
        <v>3.3624999999999994</v>
      </c>
      <c r="K37" s="34"/>
    </row>
    <row r="38" spans="1:11" x14ac:dyDescent="0.25">
      <c r="B38" s="18" t="s">
        <v>14</v>
      </c>
      <c r="C38" s="12">
        <v>0</v>
      </c>
      <c r="D38" s="12">
        <v>1.1299999999999999</v>
      </c>
      <c r="E38" s="12">
        <v>9.4699999999999989</v>
      </c>
      <c r="F38" s="12">
        <v>0</v>
      </c>
      <c r="G38" s="12">
        <f t="shared" si="0"/>
        <v>2.5935000000000001</v>
      </c>
      <c r="H38" s="12">
        <f t="shared" si="1"/>
        <v>11.749999999999998</v>
      </c>
      <c r="I38" s="12">
        <f t="shared" si="2"/>
        <v>100.11250000000001</v>
      </c>
      <c r="J38" s="19">
        <f t="shared" si="3"/>
        <v>1.6124999999999998</v>
      </c>
      <c r="K38" s="34"/>
    </row>
    <row r="39" spans="1:11" x14ac:dyDescent="0.25">
      <c r="B39" s="18" t="s">
        <v>46</v>
      </c>
      <c r="C39" s="12">
        <v>0.50539999999999985</v>
      </c>
      <c r="D39" s="12">
        <v>1.1100000000000001</v>
      </c>
      <c r="E39" s="12">
        <v>9.83</v>
      </c>
      <c r="F39" s="12">
        <v>0.39999999999999997</v>
      </c>
      <c r="G39" s="12">
        <f t="shared" si="0"/>
        <v>2.5269999999999992</v>
      </c>
      <c r="H39" s="12">
        <f t="shared" si="1"/>
        <v>11.200000000000001</v>
      </c>
      <c r="I39" s="12">
        <f t="shared" si="2"/>
        <v>96.499999999999986</v>
      </c>
      <c r="J39" s="19">
        <f t="shared" si="3"/>
        <v>1.9999999999999998</v>
      </c>
      <c r="K39" s="34"/>
    </row>
    <row r="40" spans="1:11" x14ac:dyDescent="0.25">
      <c r="B40" s="18" t="s">
        <v>15</v>
      </c>
      <c r="C40" s="12">
        <v>0.47880000000000017</v>
      </c>
      <c r="D40" s="12">
        <v>1.1299999999999999</v>
      </c>
      <c r="E40" s="12">
        <v>10.040000000000001</v>
      </c>
      <c r="F40" s="12">
        <v>0.33999999999999997</v>
      </c>
      <c r="G40" s="12">
        <f t="shared" si="0"/>
        <v>4.9209999999999994</v>
      </c>
      <c r="H40" s="12">
        <f t="shared" si="1"/>
        <v>11.200000000000001</v>
      </c>
      <c r="I40" s="12">
        <f t="shared" si="2"/>
        <v>99.350000000000009</v>
      </c>
      <c r="J40" s="19">
        <f t="shared" si="3"/>
        <v>3.7</v>
      </c>
      <c r="K40" s="34"/>
    </row>
    <row r="41" spans="1:11" x14ac:dyDescent="0.25">
      <c r="B41" s="18" t="s">
        <v>47</v>
      </c>
      <c r="C41" s="12">
        <v>0.41230000000000011</v>
      </c>
      <c r="D41" s="12">
        <v>1.1299999999999999</v>
      </c>
      <c r="E41" s="12">
        <v>10.360000000000001</v>
      </c>
      <c r="F41" s="12">
        <v>0.15000000000000002</v>
      </c>
      <c r="G41" s="12">
        <f t="shared" si="0"/>
        <v>4.4555000000000007</v>
      </c>
      <c r="H41" s="12">
        <f t="shared" si="1"/>
        <v>11.299999999999999</v>
      </c>
      <c r="I41" s="12">
        <f t="shared" si="2"/>
        <v>102.00000000000001</v>
      </c>
      <c r="J41" s="19">
        <f t="shared" si="3"/>
        <v>2.4500000000000002</v>
      </c>
      <c r="K41" s="34"/>
    </row>
    <row r="42" spans="1:11" x14ac:dyDescent="0.25">
      <c r="B42" s="18" t="s">
        <v>16</v>
      </c>
      <c r="C42" s="12">
        <v>0.50540000000000007</v>
      </c>
      <c r="D42" s="12">
        <v>1.1200000000000001</v>
      </c>
      <c r="E42" s="12">
        <v>9.56</v>
      </c>
      <c r="F42" s="12">
        <v>0.51</v>
      </c>
      <c r="G42" s="12">
        <f t="shared" si="0"/>
        <v>4.5885000000000007</v>
      </c>
      <c r="H42" s="12">
        <f t="shared" si="1"/>
        <v>11.25</v>
      </c>
      <c r="I42" s="12">
        <f t="shared" si="2"/>
        <v>99.600000000000009</v>
      </c>
      <c r="J42" s="19">
        <f t="shared" si="3"/>
        <v>3.3000000000000003</v>
      </c>
      <c r="K42" s="34"/>
    </row>
    <row r="43" spans="1:11" x14ac:dyDescent="0.25">
      <c r="B43" s="18" t="s">
        <v>48</v>
      </c>
      <c r="C43" s="12">
        <v>0.55859999999999999</v>
      </c>
      <c r="D43" s="12">
        <v>1.1200000000000001</v>
      </c>
      <c r="E43" s="12">
        <v>10.209999999999999</v>
      </c>
      <c r="F43" s="12">
        <v>0.55000000000000004</v>
      </c>
      <c r="G43" s="12">
        <f t="shared" si="0"/>
        <v>5.32</v>
      </c>
      <c r="H43" s="12">
        <f t="shared" si="1"/>
        <v>11.200000000000001</v>
      </c>
      <c r="I43" s="12">
        <f t="shared" si="2"/>
        <v>98.85</v>
      </c>
      <c r="J43" s="19">
        <f t="shared" si="3"/>
        <v>5.3000000000000007</v>
      </c>
      <c r="K43" s="34"/>
    </row>
    <row r="44" spans="1:11" x14ac:dyDescent="0.25">
      <c r="B44" s="18" t="s">
        <v>28</v>
      </c>
      <c r="C44" s="12">
        <v>0</v>
      </c>
      <c r="D44" s="12">
        <v>0</v>
      </c>
      <c r="E44" s="12">
        <v>0</v>
      </c>
      <c r="F44" s="12">
        <v>0</v>
      </c>
      <c r="G44" s="12">
        <f t="shared" si="0"/>
        <v>2.7930000000000001</v>
      </c>
      <c r="H44" s="12">
        <f t="shared" si="1"/>
        <v>5.6000000000000005</v>
      </c>
      <c r="I44" s="12">
        <f t="shared" si="2"/>
        <v>51.05</v>
      </c>
      <c r="J44" s="19">
        <f t="shared" si="3"/>
        <v>2.75</v>
      </c>
      <c r="K44" s="34"/>
    </row>
    <row r="45" spans="1:11" x14ac:dyDescent="0.25">
      <c r="B45" s="20"/>
      <c r="C45" s="8"/>
      <c r="D45" s="9"/>
      <c r="E45" s="9"/>
      <c r="F45" s="9"/>
      <c r="G45" s="9"/>
      <c r="H45" s="9"/>
      <c r="I45" s="9"/>
      <c r="J45" s="21"/>
    </row>
    <row r="46" spans="1:11" s="3" customFormat="1" x14ac:dyDescent="0.25">
      <c r="A46" s="6"/>
      <c r="B46" s="32" t="s">
        <v>49</v>
      </c>
      <c r="C46" s="32"/>
      <c r="D46" s="32"/>
      <c r="E46" s="32"/>
      <c r="F46" s="33"/>
      <c r="G46" s="10">
        <f>SUM(G47:G49)</f>
        <v>65.369500000000002</v>
      </c>
      <c r="H46" s="10">
        <f>SUM(H47:H49)</f>
        <v>0</v>
      </c>
      <c r="I46" s="10">
        <f>SUM(I47:I49)</f>
        <v>0</v>
      </c>
      <c r="J46" s="15">
        <f>SUM(J47:J49)</f>
        <v>708.2494999999999</v>
      </c>
    </row>
    <row r="47" spans="1:11" x14ac:dyDescent="0.25">
      <c r="B47" s="18" t="s">
        <v>50</v>
      </c>
      <c r="C47" s="11">
        <v>0</v>
      </c>
      <c r="D47" s="11">
        <v>0</v>
      </c>
      <c r="E47" s="11">
        <v>0</v>
      </c>
      <c r="F47" s="11">
        <v>0</v>
      </c>
      <c r="G47" s="12"/>
      <c r="H47" s="12"/>
      <c r="I47" s="12"/>
      <c r="J47" s="19"/>
    </row>
    <row r="48" spans="1:11" x14ac:dyDescent="0.25">
      <c r="B48" s="18" t="s">
        <v>51</v>
      </c>
      <c r="C48" s="11">
        <v>4.4954000000000001</v>
      </c>
      <c r="D48" s="11">
        <v>0</v>
      </c>
      <c r="E48" s="11">
        <v>0</v>
      </c>
      <c r="F48" s="11">
        <v>52.083300000000001</v>
      </c>
      <c r="G48" s="12">
        <f t="shared" ref="G48:G49" si="4">(C47+C48)*5</f>
        <v>22.477</v>
      </c>
      <c r="H48" s="12">
        <f t="shared" ref="H48:H49" si="5">(D47+D48)*5</f>
        <v>0</v>
      </c>
      <c r="I48" s="12">
        <f t="shared" ref="I48:I49" si="6">(E47+E48)*5</f>
        <v>0</v>
      </c>
      <c r="J48" s="19">
        <f t="shared" ref="J48:J49" si="7">(F47+F48)*5</f>
        <v>260.41649999999998</v>
      </c>
      <c r="K48" s="34"/>
    </row>
    <row r="49" spans="1:11" x14ac:dyDescent="0.25">
      <c r="B49" s="18" t="s">
        <v>52</v>
      </c>
      <c r="C49" s="11">
        <v>4.0831</v>
      </c>
      <c r="D49" s="11">
        <v>0</v>
      </c>
      <c r="E49" s="11">
        <v>0</v>
      </c>
      <c r="F49" s="11">
        <v>37.4833</v>
      </c>
      <c r="G49" s="12">
        <f t="shared" si="4"/>
        <v>42.892499999999998</v>
      </c>
      <c r="H49" s="12">
        <f t="shared" si="5"/>
        <v>0</v>
      </c>
      <c r="I49" s="12">
        <f t="shared" si="6"/>
        <v>0</v>
      </c>
      <c r="J49" s="19">
        <f t="shared" si="7"/>
        <v>447.83299999999997</v>
      </c>
      <c r="K49" s="34"/>
    </row>
    <row r="50" spans="1:11" x14ac:dyDescent="0.25">
      <c r="B50" s="18"/>
      <c r="C50" s="5"/>
      <c r="D50" s="5"/>
      <c r="E50" s="5"/>
      <c r="F50" s="5"/>
      <c r="G50" s="5"/>
      <c r="H50" s="5"/>
      <c r="I50" s="5"/>
      <c r="J50" s="22"/>
    </row>
    <row r="51" spans="1:11" s="3" customFormat="1" x14ac:dyDescent="0.25">
      <c r="A51" s="6"/>
      <c r="B51" s="24" t="s">
        <v>6</v>
      </c>
      <c r="C51" s="24"/>
      <c r="D51" s="24"/>
      <c r="E51" s="24"/>
      <c r="F51" s="25"/>
      <c r="G51" s="7">
        <f>G5+G46</f>
        <v>558.66650000000016</v>
      </c>
      <c r="H51" s="7">
        <f>H5+H46</f>
        <v>469.2999999999999</v>
      </c>
      <c r="I51" s="7">
        <f>I5+I46</f>
        <v>4731.5975200000012</v>
      </c>
      <c r="J51" s="23">
        <f>J5+J46</f>
        <v>1307.0184999999997</v>
      </c>
    </row>
  </sheetData>
  <mergeCells count="7">
    <mergeCell ref="B51:F51"/>
    <mergeCell ref="B3:B4"/>
    <mergeCell ref="B2:J2"/>
    <mergeCell ref="G3:J3"/>
    <mergeCell ref="C3:F3"/>
    <mergeCell ref="B5:F5"/>
    <mergeCell ref="B46:F4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Volumes 1A</vt:lpstr>
      <vt:lpstr>'Volumes 1A'!Area_de_impressao</vt:lpstr>
      <vt:lpstr>'Volumes 1A'!Titulos_de_impressao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Dias</dc:creator>
  <cp:lastModifiedBy>Hallisson</cp:lastModifiedBy>
  <cp:lastPrinted>2018-11-22T13:56:08Z</cp:lastPrinted>
  <dcterms:created xsi:type="dcterms:W3CDTF">2018-11-22T12:19:52Z</dcterms:created>
  <dcterms:modified xsi:type="dcterms:W3CDTF">2025-03-21T18:19:31Z</dcterms:modified>
</cp:coreProperties>
</file>